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nv.sise\Data\Public\HALDUS\Heakord\2022\Bussipeatused ja prügikastid\"/>
    </mc:Choice>
  </mc:AlternateContent>
  <bookViews>
    <workbookView xWindow="0" yWindow="0" windowWidth="23040" windowHeight="9195"/>
  </bookViews>
  <sheets>
    <sheet name="Pakkumuse vorm"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 r="E12" i="1"/>
  <c r="E13" i="1"/>
  <c r="E9" i="1"/>
  <c r="E7" i="1" l="1"/>
  <c r="E14" i="1" l="1"/>
  <c r="E15" i="1" s="1"/>
  <c r="E17" i="1" s="1"/>
  <c r="E16" i="1" s="1"/>
</calcChain>
</file>

<file path=xl/sharedStrings.xml><?xml version="1.0" encoding="utf-8"?>
<sst xmlns="http://schemas.openxmlformats.org/spreadsheetml/2006/main" count="24" uniqueCount="24">
  <si>
    <t>Hankija: Lääne-Nigula Vallavalitsus</t>
  </si>
  <si>
    <t>Bussipeatuste koristamine</t>
  </si>
  <si>
    <t>Käibemaks 20%</t>
  </si>
  <si>
    <t>Pakkumuse koostamisel on Pakkuja arvesse võtnud kõik käesoleva hankelepingu täitmiseks vajalikud tööd, teenused, tegevused ja toimingud, kaasa arvatud need, mis ei ole otseselt kirjeldatud hankedokumentides ja selle lisades, kuid mis on tavapäraselt vajalikud nõuetekohase tulemuse saavutamiseks arvestades lepingu eesmärki.</t>
  </si>
  <si>
    <t>summa</t>
  </si>
  <si>
    <t>kogus/ tk</t>
  </si>
  <si>
    <t>Maksmine toimub vastavalt tegelikule tööde tegemise sagedusele ja mahule ning töövõtjal ei ole alust eeldada, et hankes pakutud summa lepingu perioodil välja makstakse kui tööde maht kujuneb väiksemaks.</t>
  </si>
  <si>
    <t>Kokku 1 aasta</t>
  </si>
  <si>
    <t>Kokku 3 aastat</t>
  </si>
  <si>
    <t>Summa 3 aastat koos km-ga</t>
  </si>
  <si>
    <t>Lisa 3. Maksumuse vorm</t>
  </si>
  <si>
    <t>Hanke nimetus: Bussipeatuste ja prügikastide hooldus 2022-2024</t>
  </si>
  <si>
    <t>Pakkuja: ………………………….</t>
  </si>
  <si>
    <t xml:space="preserve"> /allkirjastatud digitaalselt/</t>
  </si>
  <si>
    <t>Bussipeatuste koristamine (Taebla)</t>
  </si>
  <si>
    <t>ühe korra maksumus</t>
  </si>
  <si>
    <t>töö nimetus</t>
  </si>
  <si>
    <t>Bussipeatuste koristamine (Noarootsi)</t>
  </si>
  <si>
    <t>Prügikastide tühjendamine (Salaje parkla)</t>
  </si>
  <si>
    <t xml:space="preserve">Prügikastide tühjendamine </t>
  </si>
  <si>
    <t>Bussipeatuste koristamine (Palivere, Lähtru tee)</t>
  </si>
  <si>
    <r>
      <rPr>
        <b/>
        <sz val="12"/>
        <color rgb="FF000000"/>
        <rFont val="Times New Roman"/>
        <family val="1"/>
        <charset val="186"/>
      </rPr>
      <t>*</t>
    </r>
    <r>
      <rPr>
        <sz val="10"/>
        <color rgb="FF000000"/>
        <rFont val="Times New Roman"/>
        <family val="1"/>
        <charset val="186"/>
      </rPr>
      <t xml:space="preserve"> kordade arv aastas tuleb Lisast 1. Tehniline kirjeldus punkt 1.</t>
    </r>
  </si>
  <si>
    <r>
      <t>kordade arv aastas</t>
    </r>
    <r>
      <rPr>
        <sz val="12"/>
        <color rgb="FF000000"/>
        <rFont val="Times New Roman"/>
        <family val="1"/>
        <charset val="186"/>
      </rPr>
      <t>*</t>
    </r>
  </si>
  <si>
    <t>Bussipeatuste koristamine (Kirimäe, Piirsalu, Salajõe)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</si>
</sst>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12"/>
      <color rgb="FF000000"/>
      <name val="Times New Roman"/>
      <family val="1"/>
      <charset val="186"/>
    </font>
    <font>
      <b/>
      <sz val="12"/>
      <color rgb="FF000000"/>
      <name val="Times New Roman"/>
      <family val="1"/>
      <charset val="186"/>
    </font>
    <font>
      <sz val="10"/>
      <color rgb="FF000000"/>
      <name val="Times New Roman"/>
      <family val="1"/>
      <charset val="186"/>
    </font>
    <font>
      <sz val="12"/>
      <name val="Times New Roman"/>
      <family val="1"/>
      <charset val="186"/>
    </font>
  </fonts>
  <fills count="6">
    <fill>
      <patternFill patternType="none"/>
    </fill>
    <fill>
      <patternFill patternType="gray125"/>
    </fill>
    <fill>
      <patternFill patternType="solid">
        <fgColor rgb="FFD6DCE4"/>
        <bgColor rgb="FF000000"/>
      </patternFill>
    </fill>
    <fill>
      <patternFill patternType="solid">
        <fgColor rgb="FFFFF2CC"/>
        <bgColor rgb="FF000000"/>
      </patternFill>
    </fill>
    <fill>
      <patternFill patternType="solid">
        <fgColor theme="7" tint="0.59999389629810485"/>
        <bgColor rgb="FF000000"/>
      </patternFill>
    </fill>
    <fill>
      <patternFill patternType="solid">
        <fgColor theme="7" tint="0.79998168889431442"/>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1" fillId="0" borderId="0" xfId="0" applyFont="1" applyFill="1" applyBorder="1"/>
    <xf numFmtId="0" fontId="1" fillId="0" borderId="0" xfId="0" applyFont="1" applyFill="1" applyBorder="1" applyAlignment="1">
      <alignment horizontal="right"/>
    </xf>
    <xf numFmtId="0" fontId="2" fillId="0" borderId="0" xfId="0" applyFont="1" applyFill="1" applyBorder="1"/>
    <xf numFmtId="0" fontId="2" fillId="2" borderId="1" xfId="0" applyFont="1" applyFill="1" applyBorder="1"/>
    <xf numFmtId="0" fontId="2" fillId="2" borderId="1" xfId="0" applyFont="1" applyFill="1" applyBorder="1" applyAlignment="1">
      <alignment horizontal="right"/>
    </xf>
    <xf numFmtId="2" fontId="1" fillId="3" borderId="2" xfId="0" applyNumberFormat="1" applyFont="1" applyFill="1" applyBorder="1"/>
    <xf numFmtId="0" fontId="1" fillId="3" borderId="1" xfId="0" applyFont="1" applyFill="1" applyBorder="1" applyAlignment="1">
      <alignment vertical="top" wrapText="1"/>
    </xf>
    <xf numFmtId="2" fontId="1" fillId="3" borderId="1" xfId="0" applyNumberFormat="1" applyFont="1" applyFill="1" applyBorder="1"/>
    <xf numFmtId="0" fontId="1" fillId="0" borderId="0" xfId="0" applyFont="1" applyFill="1" applyBorder="1" applyAlignment="1">
      <alignment vertical="top" wrapText="1"/>
    </xf>
    <xf numFmtId="0" fontId="1" fillId="0" borderId="0" xfId="0" applyFont="1" applyFill="1" applyBorder="1" applyAlignment="1">
      <alignment vertical="top"/>
    </xf>
    <xf numFmtId="0" fontId="1" fillId="0" borderId="0" xfId="0" applyFont="1" applyFill="1" applyBorder="1" applyAlignment="1">
      <alignment horizontal="right" vertical="top"/>
    </xf>
    <xf numFmtId="0" fontId="1" fillId="0" borderId="0" xfId="0" applyFont="1" applyFill="1" applyBorder="1" applyAlignment="1">
      <alignment horizontal="left"/>
    </xf>
    <xf numFmtId="2" fontId="1" fillId="0" borderId="1" xfId="0" applyNumberFormat="1" applyFont="1" applyFill="1" applyBorder="1" applyAlignment="1">
      <alignment horizontal="center" vertical="top"/>
    </xf>
    <xf numFmtId="1" fontId="1" fillId="0" borderId="0" xfId="0" applyNumberFormat="1" applyFont="1" applyFill="1" applyBorder="1"/>
    <xf numFmtId="0" fontId="2" fillId="2" borderId="1" xfId="0" applyFont="1" applyFill="1" applyBorder="1" applyAlignment="1">
      <alignment horizontal="center" wrapText="1"/>
    </xf>
    <xf numFmtId="2" fontId="2" fillId="4" borderId="2" xfId="0" applyNumberFormat="1" applyFont="1" applyFill="1" applyBorder="1"/>
    <xf numFmtId="0" fontId="1" fillId="5" borderId="1" xfId="0" applyFont="1" applyFill="1" applyBorder="1" applyAlignment="1">
      <alignment horizontal="center" vertical="top"/>
    </xf>
    <xf numFmtId="2" fontId="2" fillId="4" borderId="1" xfId="0" applyNumberFormat="1" applyFont="1" applyFill="1" applyBorder="1"/>
    <xf numFmtId="0" fontId="3" fillId="0" borderId="0" xfId="0" applyFont="1" applyFill="1" applyBorder="1"/>
    <xf numFmtId="0" fontId="1" fillId="0" borderId="0" xfId="0" applyFont="1" applyFill="1" applyBorder="1" applyAlignment="1">
      <alignment wrapText="1"/>
    </xf>
    <xf numFmtId="0" fontId="4" fillId="5" borderId="1" xfId="0" applyFont="1" applyFill="1" applyBorder="1" applyAlignment="1">
      <alignment horizontal="center" vertical="top"/>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J19" sqref="J19"/>
    </sheetView>
  </sheetViews>
  <sheetFormatPr defaultColWidth="8.85546875" defaultRowHeight="15.75" x14ac:dyDescent="0.25"/>
  <cols>
    <col min="1" max="1" width="37.7109375" style="1" customWidth="1"/>
    <col min="2" max="2" width="9.85546875" style="1" customWidth="1"/>
    <col min="3" max="3" width="11.7109375" style="1" customWidth="1"/>
    <col min="4" max="4" width="12" style="1" customWidth="1"/>
    <col min="5" max="5" width="14.5703125" style="1" customWidth="1"/>
    <col min="6" max="16384" width="8.85546875" style="1"/>
  </cols>
  <sheetData>
    <row r="1" spans="1:8" x14ac:dyDescent="0.25">
      <c r="A1" s="12" t="s">
        <v>10</v>
      </c>
      <c r="E1" s="2"/>
    </row>
    <row r="3" spans="1:8" x14ac:dyDescent="0.25">
      <c r="A3" s="1" t="s">
        <v>11</v>
      </c>
    </row>
    <row r="4" spans="1:8" x14ac:dyDescent="0.25">
      <c r="A4" s="1" t="s">
        <v>0</v>
      </c>
    </row>
    <row r="5" spans="1:8" ht="16.5" customHeight="1" x14ac:dyDescent="0.25"/>
    <row r="6" spans="1:8" s="3" customFormat="1" ht="47.25" x14ac:dyDescent="0.25">
      <c r="A6" s="4" t="s">
        <v>16</v>
      </c>
      <c r="B6" s="15" t="s">
        <v>5</v>
      </c>
      <c r="C6" s="15" t="s">
        <v>22</v>
      </c>
      <c r="D6" s="15" t="s">
        <v>15</v>
      </c>
      <c r="E6" s="5" t="s">
        <v>4</v>
      </c>
    </row>
    <row r="7" spans="1:8" x14ac:dyDescent="0.25">
      <c r="A7" s="7" t="s">
        <v>1</v>
      </c>
      <c r="B7" s="17">
        <v>19</v>
      </c>
      <c r="C7" s="17">
        <v>52</v>
      </c>
      <c r="D7" s="13"/>
      <c r="E7" s="8">
        <f>D7*B7*C7</f>
        <v>0</v>
      </c>
    </row>
    <row r="8" spans="1:8" ht="31.5" x14ac:dyDescent="0.25">
      <c r="A8" s="7" t="s">
        <v>20</v>
      </c>
      <c r="B8" s="17">
        <v>2</v>
      </c>
      <c r="C8" s="17">
        <v>104</v>
      </c>
      <c r="D8" s="13"/>
      <c r="E8" s="8"/>
    </row>
    <row r="9" spans="1:8" x14ac:dyDescent="0.25">
      <c r="A9" s="7" t="s">
        <v>14</v>
      </c>
      <c r="B9" s="17">
        <v>1</v>
      </c>
      <c r="C9" s="17">
        <v>156</v>
      </c>
      <c r="D9" s="13"/>
      <c r="E9" s="8">
        <f>D9*B9*C9</f>
        <v>0</v>
      </c>
    </row>
    <row r="10" spans="1:8" ht="31.5" x14ac:dyDescent="0.25">
      <c r="A10" s="7" t="s">
        <v>23</v>
      </c>
      <c r="B10" s="17">
        <v>3</v>
      </c>
      <c r="C10" s="17">
        <v>12</v>
      </c>
      <c r="D10" s="13"/>
      <c r="E10" s="8"/>
    </row>
    <row r="11" spans="1:8" x14ac:dyDescent="0.25">
      <c r="A11" s="7" t="s">
        <v>17</v>
      </c>
      <c r="B11" s="17">
        <v>6</v>
      </c>
      <c r="C11" s="17">
        <v>12</v>
      </c>
      <c r="D11" s="13"/>
      <c r="E11" s="8">
        <f t="shared" ref="E11:E13" si="0">D11*B11*C11</f>
        <v>0</v>
      </c>
    </row>
    <row r="12" spans="1:8" x14ac:dyDescent="0.25">
      <c r="A12" s="7" t="s">
        <v>19</v>
      </c>
      <c r="B12" s="17">
        <v>59</v>
      </c>
      <c r="C12" s="17">
        <v>52</v>
      </c>
      <c r="D12" s="13"/>
      <c r="E12" s="8">
        <f t="shared" si="0"/>
        <v>0</v>
      </c>
    </row>
    <row r="13" spans="1:8" x14ac:dyDescent="0.25">
      <c r="A13" s="7" t="s">
        <v>18</v>
      </c>
      <c r="B13" s="21">
        <v>1</v>
      </c>
      <c r="C13" s="17">
        <v>27</v>
      </c>
      <c r="D13" s="13"/>
      <c r="E13" s="8">
        <f t="shared" si="0"/>
        <v>0</v>
      </c>
      <c r="H13" s="14"/>
    </row>
    <row r="14" spans="1:8" x14ac:dyDescent="0.25">
      <c r="A14" s="9"/>
      <c r="B14" s="10"/>
      <c r="D14" s="11" t="s">
        <v>7</v>
      </c>
      <c r="E14" s="6">
        <f>SUM(E7:E13)</f>
        <v>0</v>
      </c>
    </row>
    <row r="15" spans="1:8" x14ac:dyDescent="0.25">
      <c r="A15" s="9"/>
      <c r="B15" s="10"/>
      <c r="D15" s="11" t="s">
        <v>8</v>
      </c>
      <c r="E15" s="16">
        <f>E14*3</f>
        <v>0</v>
      </c>
    </row>
    <row r="16" spans="1:8" x14ac:dyDescent="0.25">
      <c r="A16" s="9"/>
      <c r="B16" s="10"/>
      <c r="D16" s="11" t="s">
        <v>2</v>
      </c>
      <c r="E16" s="8">
        <f>E17-E15</f>
        <v>0</v>
      </c>
    </row>
    <row r="17" spans="1:5" x14ac:dyDescent="0.25">
      <c r="D17" s="2" t="s">
        <v>9</v>
      </c>
      <c r="E17" s="18">
        <f>E15*1.2</f>
        <v>0</v>
      </c>
    </row>
    <row r="18" spans="1:5" x14ac:dyDescent="0.25">
      <c r="A18" s="19" t="s">
        <v>21</v>
      </c>
      <c r="C18" s="2"/>
    </row>
    <row r="19" spans="1:5" ht="55.15" customHeight="1" x14ac:dyDescent="0.25">
      <c r="A19" s="20" t="s">
        <v>6</v>
      </c>
      <c r="B19" s="20"/>
      <c r="C19" s="20"/>
      <c r="D19" s="20"/>
      <c r="E19" s="20"/>
    </row>
    <row r="20" spans="1:5" ht="74.25" customHeight="1" x14ac:dyDescent="0.25">
      <c r="A20" s="20" t="s">
        <v>3</v>
      </c>
      <c r="B20" s="20"/>
      <c r="C20" s="20"/>
      <c r="D20" s="20"/>
      <c r="E20" s="20"/>
    </row>
    <row r="22" spans="1:5" x14ac:dyDescent="0.25">
      <c r="A22" s="1" t="s">
        <v>12</v>
      </c>
    </row>
    <row r="23" spans="1:5" x14ac:dyDescent="0.25">
      <c r="A23" s="1" t="s">
        <v>13</v>
      </c>
    </row>
  </sheetData>
  <mergeCells count="2">
    <mergeCell ref="A19:E19"/>
    <mergeCell ref="A20:E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Pakkumuse vorm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Liina Kaljuveer</dc:creator>
  <cp:lastModifiedBy>Liina Kaljuveer</cp:lastModifiedBy>
  <dcterms:created xsi:type="dcterms:W3CDTF">2019-02-20T07:26:34Z</dcterms:created>
  <dcterms:modified xsi:type="dcterms:W3CDTF">2021-12-27T10:03:58Z</dcterms:modified>
</cp:coreProperties>
</file>